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ПР корректировка\Смета\"/>
    </mc:Choice>
  </mc:AlternateContent>
  <xr:revisionPtr revIDLastSave="0" documentId="8_{5A8A2A91-BF8F-400A-91D9-D4DF1902F8A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Лист1!$A$1:$W$65</definedName>
  </definedNames>
  <calcPr calcId="181029"/>
</workbook>
</file>

<file path=xl/calcChain.xml><?xml version="1.0" encoding="utf-8"?>
<calcChain xmlns="http://schemas.openxmlformats.org/spreadsheetml/2006/main">
  <c r="D11" i="2" l="1"/>
  <c r="C11" i="2"/>
  <c r="C13" i="2" l="1"/>
  <c r="V18" i="1" s="1"/>
  <c r="N19" i="1" s="1"/>
  <c r="V19" i="1" s="1"/>
  <c r="J52" i="1"/>
  <c r="D52" i="1"/>
  <c r="B52" i="1"/>
  <c r="R44" i="1"/>
  <c r="R45" i="1"/>
  <c r="N20" i="1" l="1"/>
  <c r="V20" i="1" s="1"/>
  <c r="N22" i="1" s="1"/>
  <c r="V22" i="1" s="1"/>
  <c r="P40" i="1"/>
  <c r="V10" i="1"/>
  <c r="V29" i="1" l="1"/>
  <c r="N11" i="1"/>
  <c r="V11" i="1" s="1"/>
  <c r="R42" i="1"/>
  <c r="R40" i="1"/>
  <c r="V40" i="1" s="1"/>
  <c r="P42" i="1" s="1"/>
  <c r="O44" i="1" l="1"/>
  <c r="V44" i="1" s="1"/>
  <c r="H52" i="1" s="1"/>
  <c r="N12" i="1"/>
  <c r="N30" i="1"/>
  <c r="V30" i="1" s="1"/>
  <c r="N31" i="1" s="1"/>
  <c r="V31" i="1" s="1"/>
  <c r="V33" i="1" s="1"/>
  <c r="V42" i="1"/>
  <c r="F52" i="1" s="1"/>
  <c r="P45" i="1" l="1"/>
  <c r="V52" i="1"/>
  <c r="V53" i="1" s="1"/>
  <c r="V12" i="1"/>
  <c r="V24" i="1" l="1"/>
  <c r="N14" i="1"/>
  <c r="V14" i="1" s="1"/>
  <c r="V26" i="1" s="1"/>
</calcChain>
</file>

<file path=xl/sharedStrings.xml><?xml version="1.0" encoding="utf-8"?>
<sst xmlns="http://schemas.openxmlformats.org/spreadsheetml/2006/main" count="110" uniqueCount="71">
  <si>
    <t>1. Командировочные расходы</t>
  </si>
  <si>
    <t>2. Перевозка рабочих</t>
  </si>
  <si>
    <t>руб.</t>
  </si>
  <si>
    <t>км</t>
  </si>
  <si>
    <t>чел.</t>
  </si>
  <si>
    <t>*</t>
  </si>
  <si>
    <t>/</t>
  </si>
  <si>
    <t>недель</t>
  </si>
  <si>
    <t>рейсов</t>
  </si>
  <si>
    <t>Итого перевозка рабочих</t>
  </si>
  <si>
    <t>ч/час</t>
  </si>
  <si>
    <t>ч/дней</t>
  </si>
  <si>
    <t>Подрядчик</t>
  </si>
  <si>
    <t>Заказчик</t>
  </si>
  <si>
    <t>руб./маш.ч</t>
  </si>
  <si>
    <t>шт</t>
  </si>
  <si>
    <t>км/ч</t>
  </si>
  <si>
    <t>ч</t>
  </si>
  <si>
    <t xml:space="preserve">    Трудозатраты</t>
  </si>
  <si>
    <t xml:space="preserve">    Время работы</t>
  </si>
  <si>
    <t xml:space="preserve">    Расстояние от базы подрядчика до объекта</t>
  </si>
  <si>
    <t xml:space="preserve">    Количество атобусов</t>
  </si>
  <si>
    <t xml:space="preserve">    Скорость движения</t>
  </si>
  <si>
    <t xml:space="preserve">    Время в пути</t>
  </si>
  <si>
    <t xml:space="preserve">    Время на посадку и высадку</t>
  </si>
  <si>
    <t xml:space="preserve">    Состав бригады</t>
  </si>
  <si>
    <t xml:space="preserve">    Стоимось 1 часа работы автобуса</t>
  </si>
  <si>
    <t xml:space="preserve">    (применительно спецмашина на шасси типа ГАЗ</t>
  </si>
  <si>
    <t xml:space="preserve">    Общее время в один конец</t>
  </si>
  <si>
    <t>+</t>
  </si>
  <si>
    <t xml:space="preserve">    ТСЦ 81-01-2001 Код 400301)</t>
  </si>
  <si>
    <t xml:space="preserve">    Расчет стоимости перевозки рабочих</t>
  </si>
  <si>
    <t>М.П.</t>
  </si>
  <si>
    <t>t</t>
  </si>
  <si>
    <t>n</t>
  </si>
  <si>
    <t>C</t>
  </si>
  <si>
    <t>-</t>
  </si>
  <si>
    <t xml:space="preserve">    n - кол-во рейсов, C- ст-ть 1 часа работы автобуса</t>
  </si>
  <si>
    <t>где</t>
  </si>
  <si>
    <t>(наименование объекта)</t>
  </si>
  <si>
    <t xml:space="preserve">    Суточные на аренду жилья на 01.01.2000 г. - 20 руб.</t>
  </si>
  <si>
    <t>Итого затраты за аренду жилья</t>
  </si>
  <si>
    <t>2. Затраты за аренду жилья на время строительства</t>
  </si>
  <si>
    <t>ТЗ</t>
  </si>
  <si>
    <t>Расчет № 1</t>
  </si>
  <si>
    <t>N   *   ND</t>
  </si>
  <si>
    <t xml:space="preserve">    N - кол-во автобусов, ND - ко-во чел. в составе бригады, t - время в пути в один конец,</t>
  </si>
  <si>
    <t xml:space="preserve">    Количество рейсов (14 рейсов в неделю)</t>
  </si>
  <si>
    <t xml:space="preserve">    Время работ (рабочая неделя - 5 рабочих дней)</t>
  </si>
  <si>
    <t>затрат на командировочные расходы</t>
  </si>
  <si>
    <t xml:space="preserve">    Суточные на 01.01.2000г - 55 руб.</t>
  </si>
  <si>
    <t>2.</t>
  </si>
  <si>
    <t xml:space="preserve">Затраты на аренду жилья </t>
  </si>
  <si>
    <t xml:space="preserve">    Суточные на аренду жилья 01.01.2000г - 20 руб.</t>
  </si>
  <si>
    <t>Итого командировочные расходы на 01.01.2001г.</t>
  </si>
  <si>
    <t>Лес</t>
  </si>
  <si>
    <t>ВЛ 6кВ</t>
  </si>
  <si>
    <t>КЛ 6кВ</t>
  </si>
  <si>
    <t>БКРП</t>
  </si>
  <si>
    <t>КРУ</t>
  </si>
  <si>
    <t>ПНР БКРП</t>
  </si>
  <si>
    <t>ПНР КРУ</t>
  </si>
  <si>
    <t>Ч/ч</t>
  </si>
  <si>
    <t>М/ч</t>
  </si>
  <si>
    <t>Всего</t>
  </si>
  <si>
    <t>В ценах на 01.01.2000 г. с пересчетом в текущие цены  на 4 кв 2022 г.</t>
  </si>
  <si>
    <t>Итого командировочные расходы на 4 кв 2022г.</t>
  </si>
  <si>
    <t>Суточные на 4 кв 2022г. - коэф.- 12,27</t>
  </si>
  <si>
    <t>Суточные на аренду жилья  на 4 кв 2022г. - коэф.-12,27</t>
  </si>
  <si>
    <t>К=12,27  Письмо Минстроя России от 07.12.2022 г. №65739-ИФ/09 прил.5</t>
  </si>
  <si>
    <t>Распределительный пункт 10кВ по ул.Остапенко, 25 в г.Прохладный КБР. Заказчик: ООО "Промэлектросеть"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</si>
</sst>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/>
    <xf numFmtId="0" fontId="4" fillId="0" borderId="0" xfId="0" quotePrefix="1" applyFo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0" fontId="6" fillId="0" borderId="0" xfId="0" applyFont="1" applyAlignment="1">
      <alignment horizontal="center"/>
    </xf>
    <xf numFmtId="1" fontId="4" fillId="0" borderId="0" xfId="0" applyNumberFormat="1" applyFont="1"/>
    <xf numFmtId="2" fontId="4" fillId="0" borderId="0" xfId="0" quotePrefix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right"/>
    </xf>
    <xf numFmtId="1" fontId="4" fillId="0" borderId="0" xfId="0" quotePrefix="1" applyNumberFormat="1" applyFont="1" applyAlignment="1">
      <alignment horizontal="center"/>
    </xf>
    <xf numFmtId="2" fontId="4" fillId="0" borderId="0" xfId="0" quotePrefix="1" applyNumberFormat="1" applyFont="1"/>
    <xf numFmtId="2" fontId="4" fillId="0" borderId="0" xfId="0" applyNumberFormat="1" applyFont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7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8" fillId="0" borderId="3" xfId="0" applyFont="1" applyBorder="1" applyAlignment="1">
      <alignment horizontal="center" vertical="center" wrapText="1"/>
    </xf>
    <xf numFmtId="0" fontId="3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5"/>
  <sheetViews>
    <sheetView tabSelected="1" view="pageBreakPreview" zoomScaleSheetLayoutView="100" workbookViewId="0">
      <selection activeCell="A8" sqref="A8:W8"/>
    </sheetView>
  </sheetViews>
  <sheetFormatPr defaultRowHeight="12.75" x14ac:dyDescent="0.2"/>
  <cols>
    <col min="1" max="1" width="2.33203125" style="1" customWidth="1"/>
    <col min="2" max="2" width="5.1640625" style="1" customWidth="1"/>
    <col min="3" max="3" width="2.1640625" style="1" customWidth="1"/>
    <col min="4" max="4" width="7.6640625" style="1" customWidth="1"/>
    <col min="5" max="5" width="2.6640625" style="1" customWidth="1"/>
    <col min="6" max="7" width="4.83203125" style="1" customWidth="1"/>
    <col min="8" max="8" width="3.6640625" style="1" customWidth="1"/>
    <col min="9" max="9" width="2.33203125" style="1" customWidth="1"/>
    <col min="10" max="10" width="8.33203125" style="1" customWidth="1"/>
    <col min="11" max="11" width="2.6640625" style="1" customWidth="1"/>
    <col min="12" max="12" width="6.6640625" style="1" customWidth="1"/>
    <col min="13" max="13" width="12.6640625" style="1" customWidth="1"/>
    <col min="14" max="14" width="12.5" style="1" customWidth="1"/>
    <col min="15" max="15" width="4" style="1" customWidth="1"/>
    <col min="16" max="16" width="7.83203125" style="1" customWidth="1"/>
    <col min="17" max="17" width="2.1640625" style="5" customWidth="1"/>
    <col min="18" max="18" width="3.5" style="6" customWidth="1"/>
    <col min="19" max="19" width="2.33203125" style="1" customWidth="1"/>
    <col min="20" max="20" width="5" style="6" customWidth="1"/>
    <col min="21" max="21" width="2.33203125" style="1" customWidth="1"/>
    <col min="22" max="22" width="17.83203125" style="1" customWidth="1"/>
    <col min="23" max="23" width="12.6640625" style="1" customWidth="1"/>
    <col min="24" max="16384" width="9.33203125" style="1"/>
  </cols>
  <sheetData>
    <row r="1" spans="1:25" ht="18.75" x14ac:dyDescent="0.3">
      <c r="B1" s="38" t="s">
        <v>44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Y1" s="1" t="s">
        <v>43</v>
      </c>
    </row>
    <row r="2" spans="1: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3"/>
      <c r="U2" s="2"/>
      <c r="V2" s="2"/>
      <c r="W2" s="2"/>
      <c r="Y2" s="4">
        <v>1716.02</v>
      </c>
    </row>
    <row r="3" spans="1:25" ht="15.75" customHeight="1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Y3" s="4"/>
    </row>
    <row r="4" spans="1:25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R4" s="5"/>
      <c r="S4" s="5"/>
      <c r="T4" s="5"/>
      <c r="U4" s="5"/>
      <c r="V4" s="5"/>
      <c r="W4" s="5"/>
      <c r="Y4" s="4"/>
    </row>
    <row r="5" spans="1:25" ht="105.75" customHeight="1" x14ac:dyDescent="0.2">
      <c r="A5" s="42" t="s">
        <v>70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Y5" s="4"/>
    </row>
    <row r="6" spans="1:25" x14ac:dyDescent="0.2">
      <c r="B6" s="36" t="s">
        <v>39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Y6" s="4"/>
    </row>
    <row r="7" spans="1:25" ht="15" x14ac:dyDescent="0.25">
      <c r="A7" s="43" t="s">
        <v>65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Y7" s="4"/>
    </row>
    <row r="8" spans="1:25" x14ac:dyDescent="0.2">
      <c r="A8" s="37" t="s">
        <v>69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Y8" s="4"/>
    </row>
    <row r="9" spans="1:25" ht="15.75" x14ac:dyDescent="0.25">
      <c r="A9" s="41" t="s">
        <v>0</v>
      </c>
      <c r="B9" s="35"/>
      <c r="C9" s="35"/>
      <c r="D9" s="35"/>
      <c r="E9" s="35"/>
      <c r="F9" s="35"/>
      <c r="G9" s="35"/>
      <c r="H9" s="35"/>
      <c r="I9" s="35"/>
      <c r="J9" s="35"/>
      <c r="K9" s="8"/>
      <c r="L9" s="8"/>
      <c r="M9" s="8"/>
      <c r="N9" s="8"/>
      <c r="O9" s="8"/>
      <c r="P9" s="8"/>
      <c r="Q9" s="9"/>
      <c r="R9" s="10"/>
      <c r="S9" s="8"/>
      <c r="T9" s="10"/>
      <c r="U9" s="8"/>
      <c r="V9" s="8"/>
      <c r="W9" s="8"/>
      <c r="Y9" s="4"/>
    </row>
    <row r="10" spans="1:25" ht="15.75" x14ac:dyDescent="0.25">
      <c r="A10" s="8"/>
      <c r="B10" s="8" t="s">
        <v>18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/>
      <c r="R10" s="10"/>
      <c r="S10" s="8"/>
      <c r="T10" s="10"/>
      <c r="U10" s="8"/>
      <c r="V10" s="11">
        <f>SUM(Y2:Y12)</f>
        <v>1716.02</v>
      </c>
      <c r="W10" s="8" t="s">
        <v>10</v>
      </c>
      <c r="Y10" s="4"/>
    </row>
    <row r="11" spans="1:25" ht="15.75" x14ac:dyDescent="0.25">
      <c r="A11" s="8"/>
      <c r="B11" s="8" t="s">
        <v>19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12"/>
      <c r="N11" s="34">
        <f>V10</f>
        <v>1716.02</v>
      </c>
      <c r="O11" s="35"/>
      <c r="P11" s="35"/>
      <c r="Q11" s="13" t="s">
        <v>6</v>
      </c>
      <c r="R11" s="14">
        <v>8</v>
      </c>
      <c r="S11" s="8"/>
      <c r="T11" s="10"/>
      <c r="U11" s="8"/>
      <c r="V11" s="11">
        <f>N11/R11</f>
        <v>214.5025</v>
      </c>
      <c r="W11" s="8" t="s">
        <v>11</v>
      </c>
      <c r="Y11" s="4"/>
    </row>
    <row r="12" spans="1:25" ht="15.75" x14ac:dyDescent="0.25">
      <c r="A12" s="8"/>
      <c r="B12" s="8" t="s">
        <v>50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5">
        <f>V11</f>
        <v>214.5025</v>
      </c>
      <c r="O12" s="16" t="s">
        <v>5</v>
      </c>
      <c r="P12" s="9">
        <v>55</v>
      </c>
      <c r="Q12" s="13"/>
      <c r="R12" s="33"/>
      <c r="S12" s="33"/>
      <c r="T12" s="10"/>
      <c r="U12" s="8"/>
      <c r="V12" s="11">
        <f>N12*P12</f>
        <v>11797.637500000001</v>
      </c>
      <c r="W12" s="8" t="s">
        <v>2</v>
      </c>
      <c r="Y12" s="7"/>
    </row>
    <row r="13" spans="1:25" ht="15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  <c r="O13" s="16"/>
      <c r="P13" s="9"/>
      <c r="Q13" s="13"/>
      <c r="R13" s="14"/>
      <c r="S13" s="14"/>
      <c r="T13" s="10"/>
      <c r="U13" s="8"/>
      <c r="V13" s="11"/>
      <c r="W13" s="8"/>
    </row>
    <row r="14" spans="1:25" ht="15.75" x14ac:dyDescent="0.25">
      <c r="A14" s="8"/>
      <c r="B14" s="33" t="s">
        <v>67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8"/>
      <c r="N14" s="15">
        <f>V12</f>
        <v>11797.637500000001</v>
      </c>
      <c r="O14" s="16" t="s">
        <v>5</v>
      </c>
      <c r="P14" s="9">
        <v>12.27</v>
      </c>
      <c r="Q14" s="13"/>
      <c r="R14" s="14"/>
      <c r="S14" s="14"/>
      <c r="T14" s="10"/>
      <c r="U14" s="8"/>
      <c r="V14" s="11">
        <f>N14*P14</f>
        <v>144757.01212500001</v>
      </c>
      <c r="W14" s="8" t="s">
        <v>2</v>
      </c>
    </row>
    <row r="15" spans="1:25" ht="15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  <c r="O15" s="16"/>
      <c r="P15" s="9"/>
      <c r="Q15" s="13"/>
      <c r="R15" s="14"/>
      <c r="S15" s="14"/>
      <c r="T15" s="10"/>
      <c r="U15" s="8"/>
      <c r="V15" s="11"/>
      <c r="W15" s="8"/>
    </row>
    <row r="16" spans="1:25" ht="15.7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  <c r="O16" s="16"/>
      <c r="P16" s="9"/>
      <c r="Q16" s="13"/>
      <c r="R16" s="14"/>
      <c r="S16" s="14"/>
      <c r="T16" s="10"/>
      <c r="U16" s="8"/>
      <c r="V16" s="11"/>
      <c r="W16" s="8"/>
    </row>
    <row r="17" spans="1:23" ht="15.75" x14ac:dyDescent="0.25">
      <c r="A17" s="17" t="s">
        <v>51</v>
      </c>
      <c r="B17" s="33" t="s">
        <v>52</v>
      </c>
      <c r="C17" s="33"/>
      <c r="D17" s="33"/>
      <c r="E17" s="33"/>
      <c r="F17" s="33"/>
      <c r="G17" s="33"/>
      <c r="H17" s="33"/>
      <c r="I17" s="33"/>
      <c r="J17" s="33"/>
      <c r="K17" s="8"/>
      <c r="L17" s="8"/>
      <c r="M17" s="8"/>
      <c r="N17" s="15"/>
      <c r="O17" s="16"/>
      <c r="P17" s="9"/>
      <c r="Q17" s="13"/>
      <c r="R17" s="14"/>
      <c r="S17" s="14"/>
      <c r="T17" s="10"/>
      <c r="U17" s="8"/>
      <c r="V17" s="11"/>
      <c r="W17" s="8"/>
    </row>
    <row r="18" spans="1:23" ht="15.75" x14ac:dyDescent="0.25">
      <c r="A18" s="8"/>
      <c r="B18" s="8" t="s">
        <v>18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/>
      <c r="R18" s="10"/>
      <c r="S18" s="8"/>
      <c r="T18" s="10"/>
      <c r="U18" s="8"/>
      <c r="V18" s="11">
        <f>Y2</f>
        <v>1716.02</v>
      </c>
      <c r="W18" s="8" t="s">
        <v>10</v>
      </c>
    </row>
    <row r="19" spans="1:23" ht="15.75" x14ac:dyDescent="0.25">
      <c r="A19" s="8"/>
      <c r="B19" s="8" t="s">
        <v>19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2"/>
      <c r="N19" s="34">
        <f>V18</f>
        <v>1716.02</v>
      </c>
      <c r="O19" s="35"/>
      <c r="P19" s="35"/>
      <c r="Q19" s="13" t="s">
        <v>6</v>
      </c>
      <c r="R19" s="14">
        <v>8</v>
      </c>
      <c r="S19" s="8"/>
      <c r="T19" s="10"/>
      <c r="U19" s="8"/>
      <c r="V19" s="11">
        <f>N19/R19</f>
        <v>214.5025</v>
      </c>
      <c r="W19" s="8" t="s">
        <v>11</v>
      </c>
    </row>
    <row r="20" spans="1:23" ht="15.75" x14ac:dyDescent="0.25">
      <c r="A20" s="8"/>
      <c r="B20" s="33" t="s">
        <v>53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5">
        <f>V19</f>
        <v>214.5025</v>
      </c>
      <c r="O20" s="16" t="s">
        <v>5</v>
      </c>
      <c r="P20" s="9">
        <v>20</v>
      </c>
      <c r="Q20" s="13"/>
      <c r="R20" s="33"/>
      <c r="S20" s="33"/>
      <c r="T20" s="10"/>
      <c r="U20" s="8"/>
      <c r="V20" s="11">
        <f>N20*P20</f>
        <v>4290.05</v>
      </c>
      <c r="W20" s="8" t="s">
        <v>2</v>
      </c>
    </row>
    <row r="21" spans="1:23" ht="15.7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6"/>
      <c r="P21" s="9"/>
      <c r="Q21" s="13"/>
      <c r="R21" s="14"/>
      <c r="S21" s="14"/>
      <c r="T21" s="10"/>
      <c r="U21" s="8"/>
      <c r="V21" s="11"/>
      <c r="W21" s="8"/>
    </row>
    <row r="22" spans="1:23" ht="15.75" x14ac:dyDescent="0.25">
      <c r="A22" s="8"/>
      <c r="B22" s="14" t="s">
        <v>68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>
        <f>V20</f>
        <v>4290.05</v>
      </c>
      <c r="O22" s="16" t="s">
        <v>5</v>
      </c>
      <c r="P22" s="9">
        <v>12.27</v>
      </c>
      <c r="Q22" s="13"/>
      <c r="R22" s="14"/>
      <c r="S22" s="14"/>
      <c r="T22" s="10"/>
      <c r="U22" s="8"/>
      <c r="V22" s="11">
        <f>N22*P22</f>
        <v>52638.913500000002</v>
      </c>
      <c r="W22" s="8" t="s">
        <v>2</v>
      </c>
    </row>
    <row r="23" spans="1:23" ht="15.7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  <c r="O23" s="16"/>
      <c r="P23" s="9"/>
      <c r="Q23" s="13"/>
      <c r="R23" s="14"/>
      <c r="S23" s="14"/>
      <c r="T23" s="10"/>
      <c r="U23" s="8"/>
      <c r="V23" s="11"/>
      <c r="W23" s="8"/>
    </row>
    <row r="24" spans="1:23" ht="15.75" x14ac:dyDescent="0.25">
      <c r="A24" s="46" t="s">
        <v>54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17"/>
      <c r="P24" s="8"/>
      <c r="Q24" s="9"/>
      <c r="R24" s="10"/>
      <c r="S24" s="8"/>
      <c r="T24" s="10"/>
      <c r="U24" s="8"/>
      <c r="V24" s="18">
        <f>V12+V20</f>
        <v>16087.6875</v>
      </c>
      <c r="W24" s="17" t="s">
        <v>2</v>
      </c>
    </row>
    <row r="25" spans="1:23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14"/>
      <c r="O25" s="15"/>
      <c r="P25" s="8"/>
      <c r="Q25" s="13"/>
      <c r="R25" s="14"/>
      <c r="S25" s="14"/>
      <c r="T25" s="10"/>
      <c r="U25" s="8"/>
      <c r="V25" s="11"/>
      <c r="W25" s="8"/>
    </row>
    <row r="26" spans="1:23" ht="15.75" x14ac:dyDescent="0.25">
      <c r="A26" s="46" t="s">
        <v>66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17"/>
      <c r="P26" s="8"/>
      <c r="Q26" s="9"/>
      <c r="R26" s="10"/>
      <c r="S26" s="8"/>
      <c r="T26" s="10"/>
      <c r="U26" s="8"/>
      <c r="V26" s="18">
        <f>V14+V22</f>
        <v>197395.925625</v>
      </c>
      <c r="W26" s="17" t="s">
        <v>2</v>
      </c>
    </row>
    <row r="27" spans="1:23" ht="15.75" hidden="1" x14ac:dyDescent="0.25">
      <c r="A27" s="1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7"/>
      <c r="N27" s="17"/>
      <c r="O27" s="17"/>
      <c r="P27" s="8"/>
      <c r="Q27" s="9"/>
      <c r="R27" s="10"/>
      <c r="S27" s="8"/>
      <c r="T27" s="10"/>
      <c r="U27" s="8"/>
      <c r="V27" s="18"/>
      <c r="W27" s="17"/>
    </row>
    <row r="28" spans="1:23" ht="15.75" hidden="1" x14ac:dyDescent="0.25">
      <c r="A28" s="41" t="s">
        <v>42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17"/>
      <c r="P28" s="8"/>
      <c r="Q28" s="9"/>
      <c r="R28" s="10"/>
      <c r="S28" s="8"/>
      <c r="T28" s="10"/>
      <c r="U28" s="8"/>
      <c r="V28" s="18"/>
      <c r="W28" s="17"/>
    </row>
    <row r="29" spans="1:23" ht="15.75" hidden="1" x14ac:dyDescent="0.25">
      <c r="A29" s="8"/>
      <c r="B29" s="8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9"/>
      <c r="R29" s="10"/>
      <c r="S29" s="8"/>
      <c r="T29" s="10"/>
      <c r="U29" s="8"/>
      <c r="V29" s="11">
        <f>SUM(Y2:Y12)</f>
        <v>1716.02</v>
      </c>
      <c r="W29" s="8" t="s">
        <v>10</v>
      </c>
    </row>
    <row r="30" spans="1:23" ht="15.75" hidden="1" x14ac:dyDescent="0.25">
      <c r="A30" s="8"/>
      <c r="B30" s="8" t="s">
        <v>19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12"/>
      <c r="N30" s="34">
        <f>V29</f>
        <v>1716.02</v>
      </c>
      <c r="O30" s="35"/>
      <c r="P30" s="35"/>
      <c r="Q30" s="13" t="s">
        <v>6</v>
      </c>
      <c r="R30" s="14">
        <v>8</v>
      </c>
      <c r="S30" s="8"/>
      <c r="T30" s="10"/>
      <c r="U30" s="8"/>
      <c r="V30" s="11">
        <f>N30/R30</f>
        <v>214.5025</v>
      </c>
      <c r="W30" s="8" t="s">
        <v>11</v>
      </c>
    </row>
    <row r="31" spans="1:23" ht="15.75" hidden="1" x14ac:dyDescent="0.25">
      <c r="A31" s="8"/>
      <c r="B31" s="8" t="s">
        <v>40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>
        <f>V30</f>
        <v>214.5025</v>
      </c>
      <c r="O31" s="16" t="s">
        <v>5</v>
      </c>
      <c r="P31" s="9">
        <v>20</v>
      </c>
      <c r="Q31" s="13" t="s">
        <v>5</v>
      </c>
      <c r="R31" s="33">
        <v>7.9</v>
      </c>
      <c r="S31" s="33"/>
      <c r="T31" s="10"/>
      <c r="U31" s="8"/>
      <c r="V31" s="11">
        <f>N31*P31*R31</f>
        <v>33891.395000000004</v>
      </c>
      <c r="W31" s="8" t="s">
        <v>2</v>
      </c>
    </row>
    <row r="32" spans="1:23" ht="15.75" hidden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4"/>
      <c r="O32" s="15"/>
      <c r="P32" s="8"/>
      <c r="Q32" s="13"/>
      <c r="R32" s="14"/>
      <c r="S32" s="14"/>
      <c r="T32" s="10"/>
      <c r="U32" s="8"/>
      <c r="V32" s="11"/>
      <c r="W32" s="8"/>
    </row>
    <row r="33" spans="1:23" ht="15.75" hidden="1" x14ac:dyDescent="0.25">
      <c r="A33" s="41" t="s">
        <v>41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8"/>
      <c r="M33" s="41"/>
      <c r="N33" s="41"/>
      <c r="O33" s="17"/>
      <c r="P33" s="8"/>
      <c r="Q33" s="9"/>
      <c r="R33" s="10"/>
      <c r="S33" s="8"/>
      <c r="T33" s="10"/>
      <c r="U33" s="8"/>
      <c r="V33" s="18">
        <f>V31</f>
        <v>33891.395000000004</v>
      </c>
      <c r="W33" s="17" t="s">
        <v>2</v>
      </c>
    </row>
    <row r="34" spans="1:23" ht="15.75" hidden="1" x14ac:dyDescent="0.25">
      <c r="A34" s="1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7"/>
      <c r="N34" s="17"/>
      <c r="O34" s="17"/>
      <c r="P34" s="8"/>
      <c r="Q34" s="9"/>
      <c r="R34" s="10"/>
      <c r="S34" s="8"/>
      <c r="T34" s="10"/>
      <c r="U34" s="8"/>
      <c r="V34" s="18"/>
      <c r="W34" s="17"/>
    </row>
    <row r="35" spans="1:23" ht="15.75" x14ac:dyDescent="0.25">
      <c r="A35" s="17"/>
      <c r="B35" s="8"/>
      <c r="C35" s="8"/>
      <c r="D35" s="8"/>
      <c r="E35" s="8"/>
      <c r="F35" s="8"/>
      <c r="G35" s="8"/>
      <c r="H35" s="8"/>
      <c r="I35" s="8"/>
      <c r="J35" s="8"/>
      <c r="K35" s="19"/>
      <c r="L35" s="17"/>
      <c r="M35" s="8"/>
      <c r="N35" s="8"/>
      <c r="O35" s="8"/>
      <c r="P35" s="8"/>
      <c r="Q35" s="9"/>
      <c r="R35" s="10"/>
      <c r="S35" s="8"/>
      <c r="T35" s="10"/>
      <c r="U35" s="8"/>
      <c r="V35" s="18"/>
      <c r="W35" s="17"/>
    </row>
    <row r="36" spans="1:23" ht="15.75" hidden="1" x14ac:dyDescent="0.25">
      <c r="A36" s="41" t="s">
        <v>1</v>
      </c>
      <c r="B36" s="35"/>
      <c r="C36" s="35"/>
      <c r="D36" s="35"/>
      <c r="E36" s="35"/>
      <c r="F36" s="35"/>
      <c r="G36" s="35"/>
      <c r="H36" s="35"/>
      <c r="I36" s="35"/>
      <c r="J36" s="35"/>
      <c r="K36" s="8"/>
      <c r="L36" s="8"/>
      <c r="M36" s="8"/>
      <c r="N36" s="8"/>
      <c r="O36" s="8"/>
      <c r="P36" s="8"/>
      <c r="Q36" s="9"/>
      <c r="R36" s="10"/>
      <c r="S36" s="8"/>
      <c r="T36" s="10"/>
      <c r="U36" s="8"/>
      <c r="V36" s="11"/>
      <c r="W36" s="8"/>
    </row>
    <row r="37" spans="1:23" ht="15.75" hidden="1" x14ac:dyDescent="0.25">
      <c r="A37" s="8"/>
      <c r="B37" s="8" t="s">
        <v>20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/>
      <c r="R37" s="10"/>
      <c r="S37" s="8"/>
      <c r="T37" s="10"/>
      <c r="U37" s="8"/>
      <c r="V37" s="20">
        <v>49</v>
      </c>
      <c r="W37" s="8" t="s">
        <v>3</v>
      </c>
    </row>
    <row r="38" spans="1:23" ht="15.75" hidden="1" x14ac:dyDescent="0.25">
      <c r="A38" s="8"/>
      <c r="B38" s="8" t="s">
        <v>21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/>
      <c r="R38" s="10"/>
      <c r="S38" s="8"/>
      <c r="T38" s="10"/>
      <c r="U38" s="8"/>
      <c r="V38" s="8">
        <v>1</v>
      </c>
      <c r="W38" s="8" t="s">
        <v>15</v>
      </c>
    </row>
    <row r="39" spans="1:23" ht="15.75" hidden="1" x14ac:dyDescent="0.25">
      <c r="A39" s="8"/>
      <c r="B39" s="8" t="s">
        <v>22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9"/>
      <c r="R39" s="10"/>
      <c r="S39" s="8"/>
      <c r="T39" s="10"/>
      <c r="U39" s="8"/>
      <c r="V39" s="8">
        <v>50</v>
      </c>
      <c r="W39" s="8" t="s">
        <v>16</v>
      </c>
    </row>
    <row r="40" spans="1:23" ht="15.75" hidden="1" x14ac:dyDescent="0.25">
      <c r="A40" s="8"/>
      <c r="B40" s="8" t="s">
        <v>23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20">
        <f>V37</f>
        <v>49</v>
      </c>
      <c r="Q40" s="13" t="s">
        <v>6</v>
      </c>
      <c r="R40" s="33">
        <f>V39</f>
        <v>50</v>
      </c>
      <c r="S40" s="33"/>
      <c r="T40" s="10"/>
      <c r="U40" s="8"/>
      <c r="V40" s="11">
        <f>P40/R40</f>
        <v>0.98</v>
      </c>
      <c r="W40" s="8" t="s">
        <v>17</v>
      </c>
    </row>
    <row r="41" spans="1:23" ht="15.75" hidden="1" x14ac:dyDescent="0.25">
      <c r="A41" s="8"/>
      <c r="B41" s="8" t="s">
        <v>24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9"/>
      <c r="R41" s="10"/>
      <c r="S41" s="8"/>
      <c r="T41" s="10"/>
      <c r="U41" s="8"/>
      <c r="V41" s="8">
        <v>0.15</v>
      </c>
      <c r="W41" s="8" t="s">
        <v>17</v>
      </c>
    </row>
    <row r="42" spans="1:23" ht="15.75" hidden="1" x14ac:dyDescent="0.25">
      <c r="A42" s="8"/>
      <c r="B42" s="8" t="s">
        <v>28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11">
        <f>V40</f>
        <v>0.98</v>
      </c>
      <c r="Q42" s="13" t="s">
        <v>29</v>
      </c>
      <c r="R42" s="45">
        <f>V41</f>
        <v>0.15</v>
      </c>
      <c r="S42" s="45"/>
      <c r="T42" s="33"/>
      <c r="U42" s="8"/>
      <c r="V42" s="11">
        <f>P42+R42</f>
        <v>1.1299999999999999</v>
      </c>
      <c r="W42" s="8" t="s">
        <v>17</v>
      </c>
    </row>
    <row r="43" spans="1:23" ht="15.75" hidden="1" x14ac:dyDescent="0.25">
      <c r="A43" s="8"/>
      <c r="B43" s="8" t="s">
        <v>25</v>
      </c>
      <c r="C43" s="8"/>
      <c r="D43" s="8"/>
      <c r="E43" s="8"/>
      <c r="F43" s="8"/>
      <c r="G43" s="9"/>
      <c r="H43" s="8"/>
      <c r="I43" s="8"/>
      <c r="J43" s="8"/>
      <c r="K43" s="8"/>
      <c r="L43" s="8"/>
      <c r="M43" s="8"/>
      <c r="N43" s="8"/>
      <c r="O43" s="8"/>
      <c r="P43" s="8"/>
      <c r="Q43" s="9"/>
      <c r="R43" s="10"/>
      <c r="S43" s="8"/>
      <c r="T43" s="10"/>
      <c r="U43" s="8"/>
      <c r="V43" s="20">
        <v>8</v>
      </c>
      <c r="W43" s="8" t="s">
        <v>4</v>
      </c>
    </row>
    <row r="44" spans="1:23" ht="15.75" hidden="1" x14ac:dyDescent="0.25">
      <c r="A44" s="8"/>
      <c r="B44" s="35" t="s">
        <v>48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>
        <f>V11</f>
        <v>214.5025</v>
      </c>
      <c r="P44" s="35"/>
      <c r="Q44" s="21" t="s">
        <v>6</v>
      </c>
      <c r="R44" s="22">
        <f>V43</f>
        <v>8</v>
      </c>
      <c r="S44" s="13" t="s">
        <v>6</v>
      </c>
      <c r="T44" s="14">
        <v>5</v>
      </c>
      <c r="U44" s="8"/>
      <c r="V44" s="20">
        <f>O44/R44/T44</f>
        <v>5.3625625000000001</v>
      </c>
      <c r="W44" s="8" t="s">
        <v>7</v>
      </c>
    </row>
    <row r="45" spans="1:23" ht="15.75" hidden="1" x14ac:dyDescent="0.25">
      <c r="A45" s="8"/>
      <c r="B45" s="44" t="s">
        <v>47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11"/>
      <c r="P45" s="23">
        <f>V44</f>
        <v>5.3625625000000001</v>
      </c>
      <c r="Q45" s="24" t="s">
        <v>5</v>
      </c>
      <c r="R45" s="23">
        <f>V45</f>
        <v>14</v>
      </c>
      <c r="S45" s="8"/>
      <c r="T45" s="10"/>
      <c r="U45" s="8"/>
      <c r="V45" s="20">
        <v>14</v>
      </c>
      <c r="W45" s="8" t="s">
        <v>8</v>
      </c>
    </row>
    <row r="46" spans="1:23" ht="15.75" hidden="1" x14ac:dyDescent="0.25">
      <c r="A46" s="8"/>
      <c r="B46" s="8" t="s">
        <v>26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9"/>
      <c r="Q46" s="9"/>
      <c r="R46" s="10"/>
      <c r="S46" s="8"/>
      <c r="T46" s="10"/>
      <c r="U46" s="8"/>
      <c r="V46" s="11">
        <v>56.54</v>
      </c>
      <c r="W46" s="8" t="s">
        <v>14</v>
      </c>
    </row>
    <row r="47" spans="1:23" ht="15.75" hidden="1" x14ac:dyDescent="0.25">
      <c r="A47" s="8"/>
      <c r="B47" s="8" t="s">
        <v>27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9"/>
      <c r="Q47" s="9"/>
      <c r="R47" s="10"/>
      <c r="S47" s="8"/>
      <c r="T47" s="10"/>
      <c r="U47" s="8"/>
      <c r="V47" s="11"/>
      <c r="W47" s="8"/>
    </row>
    <row r="48" spans="1:23" ht="15.75" hidden="1" x14ac:dyDescent="0.25">
      <c r="A48" s="8"/>
      <c r="B48" s="8" t="s">
        <v>30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9"/>
      <c r="Q48" s="9"/>
      <c r="R48" s="10"/>
      <c r="S48" s="8"/>
      <c r="T48" s="10"/>
      <c r="U48" s="8"/>
      <c r="V48" s="11"/>
      <c r="W48" s="8"/>
    </row>
    <row r="49" spans="1:23" ht="15.75" hidden="1" x14ac:dyDescent="0.25">
      <c r="A49" s="8"/>
      <c r="B49" s="8" t="s">
        <v>31</v>
      </c>
      <c r="C49" s="8"/>
      <c r="D49" s="23"/>
      <c r="E49" s="20"/>
      <c r="F49" s="20"/>
      <c r="G49" s="22"/>
      <c r="H49" s="8"/>
      <c r="I49" s="8"/>
      <c r="J49" s="10"/>
      <c r="K49" s="10"/>
      <c r="L49" s="10"/>
      <c r="M49" s="8"/>
      <c r="N49" s="22" t="s">
        <v>45</v>
      </c>
      <c r="O49" s="24" t="s">
        <v>5</v>
      </c>
      <c r="P49" s="22" t="s">
        <v>33</v>
      </c>
      <c r="Q49" s="25" t="s">
        <v>5</v>
      </c>
      <c r="R49" s="16" t="s">
        <v>34</v>
      </c>
      <c r="S49" s="13" t="s">
        <v>5</v>
      </c>
      <c r="T49" s="22" t="s">
        <v>35</v>
      </c>
      <c r="U49" s="12" t="s">
        <v>36</v>
      </c>
      <c r="V49" s="26" t="s">
        <v>38</v>
      </c>
      <c r="W49" s="21"/>
    </row>
    <row r="50" spans="1:23" ht="15.75" hidden="1" x14ac:dyDescent="0.25">
      <c r="A50" s="8"/>
      <c r="B50" s="35" t="s">
        <v>46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16"/>
    </row>
    <row r="51" spans="1:23" ht="15.75" hidden="1" x14ac:dyDescent="0.25">
      <c r="A51" s="8"/>
      <c r="B51" s="35" t="s">
        <v>37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</row>
    <row r="52" spans="1:23" ht="15.75" hidden="1" x14ac:dyDescent="0.25">
      <c r="A52" s="8"/>
      <c r="B52" s="23">
        <f>V38</f>
        <v>1</v>
      </c>
      <c r="C52" s="21" t="s">
        <v>5</v>
      </c>
      <c r="D52" s="22">
        <f>V43</f>
        <v>8</v>
      </c>
      <c r="E52" s="13" t="s">
        <v>5</v>
      </c>
      <c r="F52" s="21">
        <f>V42</f>
        <v>1.1299999999999999</v>
      </c>
      <c r="G52" s="22" t="s">
        <v>5</v>
      </c>
      <c r="H52" s="24">
        <f>V45*V44</f>
        <v>75.075874999999996</v>
      </c>
      <c r="I52" s="13" t="s">
        <v>5</v>
      </c>
      <c r="J52" s="16">
        <f>V46</f>
        <v>56.54</v>
      </c>
      <c r="K52" s="16" t="s">
        <v>5</v>
      </c>
      <c r="L52" s="9">
        <v>7.9</v>
      </c>
      <c r="M52" s="8"/>
      <c r="N52" s="8"/>
      <c r="O52" s="8"/>
      <c r="P52" s="8"/>
      <c r="Q52" s="9"/>
      <c r="R52" s="10"/>
      <c r="S52" s="8"/>
      <c r="T52" s="10"/>
      <c r="U52" s="8"/>
      <c r="V52" s="11">
        <f>B52*D52*F52*H52*J52*L52</f>
        <v>303145.92067605996</v>
      </c>
      <c r="W52" s="8" t="s">
        <v>2</v>
      </c>
    </row>
    <row r="53" spans="1:23" ht="15.75" hidden="1" x14ac:dyDescent="0.25">
      <c r="A53" s="41" t="s">
        <v>9</v>
      </c>
      <c r="B53" s="35"/>
      <c r="C53" s="35"/>
      <c r="D53" s="35"/>
      <c r="E53" s="35"/>
      <c r="F53" s="35"/>
      <c r="G53" s="35"/>
      <c r="H53" s="35"/>
      <c r="I53" s="35"/>
      <c r="J53" s="35"/>
      <c r="K53" s="19"/>
      <c r="L53" s="17"/>
      <c r="M53" s="8"/>
      <c r="N53" s="8"/>
      <c r="O53" s="8"/>
      <c r="P53" s="8"/>
      <c r="Q53" s="9"/>
      <c r="R53" s="10"/>
      <c r="S53" s="8"/>
      <c r="T53" s="10"/>
      <c r="U53" s="8"/>
      <c r="V53" s="18">
        <f>V52</f>
        <v>303145.92067605996</v>
      </c>
      <c r="W53" s="17" t="s">
        <v>2</v>
      </c>
    </row>
    <row r="54" spans="1:23" ht="15.75" hidden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9"/>
      <c r="R54" s="10"/>
      <c r="S54" s="8"/>
      <c r="T54" s="10"/>
      <c r="U54" s="8"/>
      <c r="V54" s="8"/>
      <c r="W54" s="8"/>
    </row>
    <row r="55" spans="1:23" ht="15.75" hidden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9"/>
      <c r="R55" s="10"/>
      <c r="S55" s="8"/>
      <c r="T55" s="10"/>
      <c r="U55" s="8"/>
      <c r="V55" s="8"/>
      <c r="W55" s="8"/>
    </row>
    <row r="56" spans="1:23" ht="15.75" hidden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9"/>
      <c r="R56" s="10"/>
      <c r="S56" s="8"/>
      <c r="T56" s="10"/>
      <c r="U56" s="8"/>
      <c r="V56" s="8"/>
      <c r="W56" s="8"/>
    </row>
    <row r="57" spans="1:23" ht="15.7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/>
      <c r="R57" s="10"/>
      <c r="S57" s="8"/>
      <c r="T57" s="10"/>
      <c r="U57" s="8"/>
      <c r="V57" s="8"/>
      <c r="W57" s="8"/>
    </row>
    <row r="58" spans="1:23" ht="15.7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/>
      <c r="R58" s="10"/>
      <c r="S58" s="8"/>
      <c r="T58" s="10"/>
      <c r="U58" s="8"/>
      <c r="V58" s="8"/>
      <c r="W58" s="8"/>
    </row>
    <row r="59" spans="1:23" ht="18.75" x14ac:dyDescent="0.3">
      <c r="B59" s="8"/>
      <c r="C59" s="8"/>
      <c r="D59" s="31" t="s">
        <v>12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32" t="s">
        <v>13</v>
      </c>
      <c r="U59" s="8"/>
      <c r="V59" s="8"/>
      <c r="W59" s="8"/>
    </row>
    <row r="60" spans="1:23" ht="15.75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/>
      <c r="R60" s="10"/>
      <c r="S60" s="8"/>
      <c r="T60" s="10"/>
      <c r="U60" s="8"/>
      <c r="V60" s="8"/>
      <c r="W60" s="8"/>
    </row>
    <row r="61" spans="1:23" ht="15.75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9"/>
      <c r="R61" s="10"/>
      <c r="S61" s="8"/>
      <c r="T61" s="8"/>
      <c r="U61" s="8"/>
      <c r="V61" s="8"/>
      <c r="W61" s="8"/>
    </row>
    <row r="62" spans="1:23" ht="15.75" x14ac:dyDescent="0.25">
      <c r="B62" s="8"/>
      <c r="C62" s="8"/>
      <c r="D62" s="27"/>
      <c r="E62" s="27"/>
      <c r="F62" s="27"/>
      <c r="G62" s="27"/>
      <c r="H62" s="27"/>
      <c r="I62" s="8"/>
      <c r="J62" s="8"/>
      <c r="K62" s="8"/>
      <c r="L62" s="8"/>
      <c r="M62" s="8"/>
      <c r="N62" s="8"/>
      <c r="O62" s="8"/>
      <c r="P62" s="27"/>
      <c r="Q62" s="28"/>
      <c r="R62" s="29"/>
      <c r="S62" s="27"/>
      <c r="T62" s="27"/>
      <c r="U62" s="8"/>
      <c r="V62" s="8"/>
      <c r="W62" s="8"/>
    </row>
    <row r="63" spans="1:23" ht="15.75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9"/>
      <c r="R63" s="10"/>
      <c r="S63" s="8"/>
      <c r="T63" s="8"/>
      <c r="U63" s="30"/>
      <c r="V63" s="8"/>
      <c r="W63" s="8"/>
    </row>
    <row r="64" spans="1:23" ht="15.75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/>
      <c r="R64" s="10"/>
      <c r="S64" s="8"/>
      <c r="T64" s="10"/>
      <c r="U64" s="8"/>
      <c r="V64" s="8"/>
      <c r="W64" s="8"/>
    </row>
    <row r="65" spans="2:23" ht="15.75" x14ac:dyDescent="0.25">
      <c r="B65" s="8"/>
      <c r="C65" s="8"/>
      <c r="D65" s="8" t="s">
        <v>32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9"/>
      <c r="R65" s="10"/>
      <c r="S65" s="8"/>
      <c r="T65" s="10" t="s">
        <v>32</v>
      </c>
      <c r="U65" s="8"/>
      <c r="V65" s="8"/>
      <c r="W65" s="8"/>
    </row>
  </sheetData>
  <mergeCells count="30">
    <mergeCell ref="A26:N26"/>
    <mergeCell ref="A24:N24"/>
    <mergeCell ref="A36:J36"/>
    <mergeCell ref="A53:J53"/>
    <mergeCell ref="A28:N28"/>
    <mergeCell ref="O44:P44"/>
    <mergeCell ref="B44:N44"/>
    <mergeCell ref="N30:P30"/>
    <mergeCell ref="B50:V50"/>
    <mergeCell ref="B51:W51"/>
    <mergeCell ref="B45:N45"/>
    <mergeCell ref="R42:T42"/>
    <mergeCell ref="R40:S40"/>
    <mergeCell ref="R31:S31"/>
    <mergeCell ref="M33:N33"/>
    <mergeCell ref="A33:K33"/>
    <mergeCell ref="B1:W1"/>
    <mergeCell ref="R12:S12"/>
    <mergeCell ref="A3:W3"/>
    <mergeCell ref="A9:J9"/>
    <mergeCell ref="N11:P11"/>
    <mergeCell ref="A5:W5"/>
    <mergeCell ref="A7:W7"/>
    <mergeCell ref="B17:J17"/>
    <mergeCell ref="N19:P19"/>
    <mergeCell ref="R20:S20"/>
    <mergeCell ref="B6:W6"/>
    <mergeCell ref="B20:M20"/>
    <mergeCell ref="A8:W8"/>
    <mergeCell ref="B14:L14"/>
  </mergeCells>
  <phoneticPr fontId="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3"/>
  <sheetViews>
    <sheetView workbookViewId="0">
      <selection activeCell="F5" sqref="F5"/>
    </sheetView>
  </sheetViews>
  <sheetFormatPr defaultRowHeight="12.75" x14ac:dyDescent="0.2"/>
  <cols>
    <col min="2" max="2" width="11.6640625" customWidth="1"/>
    <col min="3" max="3" width="11" customWidth="1"/>
    <col min="4" max="4" width="13" customWidth="1"/>
  </cols>
  <sheetData>
    <row r="2" spans="2:4" x14ac:dyDescent="0.2">
      <c r="C2" t="s">
        <v>62</v>
      </c>
      <c r="D2" t="s">
        <v>63</v>
      </c>
    </row>
    <row r="3" spans="2:4" x14ac:dyDescent="0.2">
      <c r="B3" t="s">
        <v>55</v>
      </c>
      <c r="C3">
        <v>143.22</v>
      </c>
      <c r="D3">
        <v>53.34</v>
      </c>
    </row>
    <row r="4" spans="2:4" x14ac:dyDescent="0.2">
      <c r="B4" t="s">
        <v>56</v>
      </c>
      <c r="C4">
        <v>4351</v>
      </c>
      <c r="D4">
        <v>1293.4000000000001</v>
      </c>
    </row>
    <row r="5" spans="2:4" x14ac:dyDescent="0.2">
      <c r="B5" t="s">
        <v>57</v>
      </c>
      <c r="C5">
        <v>436.08</v>
      </c>
      <c r="D5">
        <v>91.59</v>
      </c>
    </row>
    <row r="6" spans="2:4" x14ac:dyDescent="0.2">
      <c r="B6" t="s">
        <v>58</v>
      </c>
      <c r="C6">
        <v>582.04999999999995</v>
      </c>
      <c r="D6">
        <v>63.42</v>
      </c>
    </row>
    <row r="7" spans="2:4" x14ac:dyDescent="0.2">
      <c r="B7" t="s">
        <v>59</v>
      </c>
      <c r="C7">
        <v>218.56</v>
      </c>
      <c r="D7">
        <v>120.42</v>
      </c>
    </row>
    <row r="8" spans="2:4" x14ac:dyDescent="0.2">
      <c r="B8" t="s">
        <v>60</v>
      </c>
      <c r="C8">
        <v>1499.16</v>
      </c>
    </row>
    <row r="9" spans="2:4" x14ac:dyDescent="0.2">
      <c r="B9" t="s">
        <v>61</v>
      </c>
      <c r="C9">
        <v>383.47</v>
      </c>
    </row>
    <row r="11" spans="2:4" x14ac:dyDescent="0.2">
      <c r="C11">
        <f>SUM(C3:C10)</f>
        <v>7613.5400000000009</v>
      </c>
      <c r="D11">
        <f>SUM(D3:D10)</f>
        <v>1622.17</v>
      </c>
    </row>
    <row r="13" spans="2:4" x14ac:dyDescent="0.2">
      <c r="B13" t="s">
        <v>64</v>
      </c>
      <c r="C13" s="47">
        <f>C11+D11</f>
        <v>9235.7100000000009</v>
      </c>
      <c r="D13" s="47"/>
    </row>
  </sheetData>
  <mergeCells count="1"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2022-04-20T10:59:48Z</cp:lastPrinted>
  <dcterms:created xsi:type="dcterms:W3CDTF">2006-01-26T13:34:01Z</dcterms:created>
  <dcterms:modified xsi:type="dcterms:W3CDTF">2025-02-24T09:34:43Z</dcterms:modified>
</cp:coreProperties>
</file>